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filterPrivacy="1" defaultThemeVersion="124226"/>
  <bookViews>
    <workbookView xWindow="240" yWindow="348" windowWidth="14808" windowHeight="7776"/>
  </bookViews>
  <sheets>
    <sheet name="Table1" sheetId="1" r:id="rId1"/>
  </sheets>
  <definedNames>
    <definedName name="_xlnm.Print_Area" localSheetId="0">Table1!$A$1:$F$56</definedName>
  </definedNames>
  <calcPr calcId="145621"/>
</workbook>
</file>

<file path=xl/calcChain.xml><?xml version="1.0" encoding="utf-8"?>
<calcChain xmlns="http://schemas.openxmlformats.org/spreadsheetml/2006/main">
  <c r="F55" i="1" l="1"/>
  <c r="E55" i="1"/>
  <c r="D55" i="1"/>
  <c r="F42" i="1"/>
  <c r="E42" i="1"/>
  <c r="D42" i="1"/>
  <c r="F8" i="1" l="1"/>
  <c r="E8" i="1"/>
  <c r="F25" i="1"/>
  <c r="E25" i="1"/>
  <c r="D25" i="1"/>
  <c r="D13" i="1"/>
  <c r="D12" i="1"/>
  <c r="F54" i="1" l="1"/>
  <c r="E54" i="1"/>
  <c r="F43" i="1"/>
  <c r="F49" i="1" s="1"/>
  <c r="E43" i="1"/>
  <c r="F40" i="1"/>
  <c r="E40" i="1"/>
  <c r="E48" i="1" s="1"/>
  <c r="F39" i="1"/>
  <c r="E39" i="1"/>
  <c r="F38" i="1"/>
  <c r="F46" i="1" s="1"/>
  <c r="F52" i="1" s="1"/>
  <c r="D54" i="1"/>
  <c r="D43" i="1"/>
  <c r="E49" i="1"/>
  <c r="F48" i="1"/>
  <c r="F47" i="1"/>
  <c r="F53" i="1" s="1"/>
  <c r="E47" i="1"/>
  <c r="E53" i="1" s="1"/>
  <c r="F45" i="1"/>
  <c r="F51" i="1" s="1"/>
  <c r="E45" i="1"/>
  <c r="E51" i="1" s="1"/>
  <c r="D46" i="1" l="1"/>
  <c r="D49" i="1" s="1"/>
  <c r="D52" i="1" s="1"/>
  <c r="F12" i="1"/>
  <c r="F19" i="1"/>
  <c r="E19" i="1"/>
  <c r="E9" i="1"/>
  <c r="D14" i="1"/>
  <c r="D21" i="1"/>
  <c r="D19" i="1" s="1"/>
  <c r="D39" i="1" s="1"/>
  <c r="D9" i="1" l="1"/>
  <c r="F22" i="1"/>
  <c r="E22" i="1"/>
  <c r="F17" i="1"/>
  <c r="E17" i="1"/>
  <c r="E38" i="1" s="1"/>
  <c r="F27" i="1"/>
  <c r="E27" i="1"/>
  <c r="F11" i="1"/>
  <c r="F36" i="1" s="1"/>
  <c r="E11" i="1"/>
  <c r="E36" i="1" s="1"/>
  <c r="E44" i="1" s="1"/>
  <c r="E50" i="1" s="1"/>
  <c r="F44" i="1" l="1"/>
  <c r="F50" i="1" s="1"/>
  <c r="F9" i="1"/>
  <c r="D11" i="1"/>
  <c r="D17" i="1"/>
  <c r="D38" i="1" s="1"/>
  <c r="D41" i="1" s="1"/>
  <c r="D45" i="1" s="1"/>
  <c r="D48" i="1" s="1"/>
  <c r="D51" i="1" s="1"/>
  <c r="D22" i="1"/>
  <c r="D27" i="1"/>
  <c r="D36" i="1" l="1"/>
  <c r="D8" i="1"/>
  <c r="D40" i="1"/>
  <c r="D44" i="1" s="1"/>
  <c r="D47" i="1" s="1"/>
  <c r="D50" i="1" s="1"/>
  <c r="D53" i="1" s="1"/>
  <c r="E46" i="1" l="1"/>
  <c r="E52" i="1" s="1"/>
</calcChain>
</file>

<file path=xl/sharedStrings.xml><?xml version="1.0" encoding="utf-8"?>
<sst xmlns="http://schemas.openxmlformats.org/spreadsheetml/2006/main" count="156" uniqueCount="85">
  <si>
    <t/>
  </si>
  <si>
    <t>Наименование</t>
  </si>
  <si>
    <t>РЗ</t>
  </si>
  <si>
    <t>ПР</t>
  </si>
  <si>
    <t>2022 год</t>
  </si>
  <si>
    <t>1</t>
  </si>
  <si>
    <t>2</t>
  </si>
  <si>
    <t>3</t>
  </si>
  <si>
    <t>4</t>
  </si>
  <si>
    <t>5</t>
  </si>
  <si>
    <t>6</t>
  </si>
  <si>
    <t>ВСЕГО</t>
  </si>
  <si>
    <t>Неизвестный подраздел</t>
  </si>
  <si>
    <t>00</t>
  </si>
  <si>
    <t>ОБЩЕГОСУДАРСТВЕННЫЕ ВОПРОСЫ</t>
  </si>
  <si>
    <t>01</t>
  </si>
  <si>
    <t>Функционирование высшего должностного лица субъекта Российской Федерации и муниципального образования</t>
  </si>
  <si>
    <t>02</t>
  </si>
  <si>
    <t>Функционирование Правительства Российской Федерации, высших исполнительных органов государственной власти субъектов Российской Федерации, местных администраций</t>
  </si>
  <si>
    <t>04</t>
  </si>
  <si>
    <t>Обеспечение деятельности финансовых, налоговых и таможенных органов и органов финансового (финансово-бюджетного) надзора</t>
  </si>
  <si>
    <t>06</t>
  </si>
  <si>
    <t>Резервные фонды</t>
  </si>
  <si>
    <t>11</t>
  </si>
  <si>
    <t>Другие общегосударственные вопросы</t>
  </si>
  <si>
    <t>13</t>
  </si>
  <si>
    <t>НАЦИОНАЛЬНАЯ БЕЗОПАСНОСТЬ И ПРАВООХРАНИТЕЛЬНАЯ ДЕЯТЕЛЬНОСТЬ</t>
  </si>
  <si>
    <t>03</t>
  </si>
  <si>
    <t>Защита населения и территории от чрезвычайных ситуаций природного и техногенного характера, гражданская оборона</t>
  </si>
  <si>
    <t>НАЦИОНАЛЬНАЯ ЭКОНОМИКА</t>
  </si>
  <si>
    <t>Транспорт</t>
  </si>
  <si>
    <t>08</t>
  </si>
  <si>
    <t>ЖИЛИЩНО-КОММУНАЛЬНОЕ ХОЗЯЙСТВО</t>
  </si>
  <si>
    <t>05</t>
  </si>
  <si>
    <t>Коммунальное хозяйство</t>
  </si>
  <si>
    <t>Благоустройство</t>
  </si>
  <si>
    <t>СОЦИАЛЬНАЯ ПОЛИТИКА</t>
  </si>
  <si>
    <t>10</t>
  </si>
  <si>
    <t>Пенсионное обеспечение</t>
  </si>
  <si>
    <t>Условно утверждаемые расходы</t>
  </si>
  <si>
    <t>Приложение 2
к решению Совета сельского поселения "Туръя" "О бюджете сельского поселения "Туръя" на 2020 год и плановый период 2021 и 2022 годов"</t>
  </si>
  <si>
    <t>2023 год</t>
  </si>
  <si>
    <t>Общеэкономические вопросы</t>
  </si>
  <si>
    <t>2024 год</t>
  </si>
  <si>
    <r>
      <t xml:space="preserve">к пояснительной записке к решению Совета
сельского поселения "Туръя" "О бюджете сельского поселения "Туръя" на </t>
    </r>
    <r>
      <rPr>
        <sz val="9"/>
        <color rgb="FFFF0000"/>
        <rFont val="Times New Roman"/>
        <family val="1"/>
        <charset val="204"/>
      </rPr>
      <t>2023</t>
    </r>
    <r>
      <rPr>
        <sz val="9"/>
        <color rgb="FF000000"/>
        <rFont val="Times New Roman"/>
        <family val="1"/>
        <charset val="204"/>
      </rPr>
      <t xml:space="preserve"> год и плановый период </t>
    </r>
    <r>
      <rPr>
        <sz val="9"/>
        <color rgb="FFFF0000"/>
        <rFont val="Times New Roman"/>
        <family val="1"/>
        <charset val="204"/>
      </rPr>
      <t>2024 и 2025</t>
    </r>
    <r>
      <rPr>
        <sz val="9"/>
        <color rgb="FF000000"/>
        <rFont val="Times New Roman"/>
        <family val="1"/>
        <charset val="204"/>
      </rPr>
      <t xml:space="preserve"> годов"</t>
    </r>
  </si>
  <si>
    <t>(%)</t>
  </si>
  <si>
    <t>Код</t>
  </si>
  <si>
    <t>2025 год</t>
  </si>
  <si>
    <t>Всего</t>
  </si>
  <si>
    <t>тыс.руб.</t>
  </si>
  <si>
    <t>0100</t>
  </si>
  <si>
    <t>НАЦИОНАЛЬНАЯ ОБОРОНА</t>
  </si>
  <si>
    <t>0200</t>
  </si>
  <si>
    <t>0300</t>
  </si>
  <si>
    <t>0400</t>
  </si>
  <si>
    <t>0500</t>
  </si>
  <si>
    <t>ОХРАНА ОКРУЖАЮЩЕЙ СРЕДЫ</t>
  </si>
  <si>
    <t>0600</t>
  </si>
  <si>
    <t>1000</t>
  </si>
  <si>
    <t>Социальное обеспечение населения</t>
  </si>
  <si>
    <t>1003</t>
  </si>
  <si>
    <t>Охрана семьи и детства</t>
  </si>
  <si>
    <t>1004</t>
  </si>
  <si>
    <t>Другие вопросы в области социальной политики</t>
  </si>
  <si>
    <t>1006</t>
  </si>
  <si>
    <t>ФИЗИЧЕСКАЯ КУЛЬТУРА И СПОРТ</t>
  </si>
  <si>
    <t>1100</t>
  </si>
  <si>
    <t>Массовый спорт</t>
  </si>
  <si>
    <t>1102</t>
  </si>
  <si>
    <t>Спорт высоких достижений</t>
  </si>
  <si>
    <t>1103</t>
  </si>
  <si>
    <t>МЕЖБЮДЖЕТНЫЕ ТРАНСФЕРТЫ ОБЩЕГО ХАРАКТЕРА БЮДЖЕТАМ СУБЪЕКТОВ РОССИЙСКОЙ ФЕДЕРАЦИИ И МУНИЦИПАЛЬНЫХ ОБРАЗОВАНИЙ</t>
  </si>
  <si>
    <t>1400</t>
  </si>
  <si>
    <t>Дотации на выравнивание бюджетной обеспеченности субъектов Российской Федерации и муниципальных образований</t>
  </si>
  <si>
    <t>1401</t>
  </si>
  <si>
    <t>Иные дотации</t>
  </si>
  <si>
    <t>1402</t>
  </si>
  <si>
    <t>Прочие межбюджетные трансферты общего характера</t>
  </si>
  <si>
    <t>1403</t>
  </si>
  <si>
    <t>0000</t>
  </si>
  <si>
    <t>Итого:</t>
  </si>
  <si>
    <r>
      <t xml:space="preserve">РАСПРЕДЕЛЕНИЕ БЮДЖЕТНЫХ АССИГНОВАНИЙ ПО РАЗДЕЛАМ КЛАССИФИКАЦИИ РАСХОДОВ 
НА </t>
    </r>
    <r>
      <rPr>
        <b/>
        <sz val="9"/>
        <color rgb="FFFF0000"/>
        <rFont val="Times New Roman"/>
        <family val="1"/>
        <charset val="204"/>
      </rPr>
      <t>2023</t>
    </r>
    <r>
      <rPr>
        <b/>
        <sz val="9"/>
        <color rgb="FF000000"/>
        <rFont val="Times New Roman"/>
        <family val="1"/>
        <charset val="204"/>
      </rPr>
      <t xml:space="preserve"> ГОД И ПЛАНОВЫЙ ПЕРИОД </t>
    </r>
    <r>
      <rPr>
        <b/>
        <sz val="9"/>
        <color rgb="FFFF0000"/>
        <rFont val="Times New Roman"/>
        <family val="1"/>
        <charset val="204"/>
      </rPr>
      <t>2024 и 2025</t>
    </r>
    <r>
      <rPr>
        <b/>
        <sz val="9"/>
        <color rgb="FF000000"/>
        <rFont val="Times New Roman"/>
        <family val="1"/>
        <charset val="204"/>
      </rPr>
      <t xml:space="preserve"> ГОДОВ</t>
    </r>
  </si>
  <si>
    <r>
      <t xml:space="preserve">РАСПРЕДЕЛЕНИЕ БЮДЖЕТНЫХ АССИГНОВАНИЙ ПО РАЗДЕЛАМ, ПОДРАЗДЕЛАМ, 
ЦЕЛЕВЫМ СТАТЬЯМ, ГРУППАМ ВИДОВ РАСХОДОВ КЛАССИФИКАЦИИ РАСХОДОВ 
НА </t>
    </r>
    <r>
      <rPr>
        <b/>
        <sz val="9"/>
        <color rgb="FFFF0000"/>
        <rFont val="Times New Roman"/>
        <family val="1"/>
        <charset val="204"/>
      </rPr>
      <t xml:space="preserve">2023 </t>
    </r>
    <r>
      <rPr>
        <b/>
        <sz val="9"/>
        <color rgb="FF000000"/>
        <rFont val="Times New Roman"/>
        <family val="1"/>
        <charset val="204"/>
      </rPr>
      <t xml:space="preserve">ГОД И ПЛАНОВЫЙ ПЕРИОД </t>
    </r>
    <r>
      <rPr>
        <b/>
        <sz val="9"/>
        <color rgb="FFFF0000"/>
        <rFont val="Times New Roman"/>
        <family val="1"/>
        <charset val="204"/>
      </rPr>
      <t>2024 и 2025</t>
    </r>
    <r>
      <rPr>
        <b/>
        <sz val="9"/>
        <color rgb="FF000000"/>
        <rFont val="Times New Roman"/>
        <family val="1"/>
        <charset val="204"/>
      </rPr>
      <t xml:space="preserve"> ГОДОВ</t>
    </r>
  </si>
  <si>
    <t>тыс. руб.</t>
  </si>
  <si>
    <t>Сбор, удаление отходов и очистка сточных вод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</si>
</sst>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3">
    <numFmt numFmtId="164" formatCode="#,##0.000"/>
    <numFmt numFmtId="165" formatCode="#,##0.0"/>
    <numFmt numFmtId="166" formatCode="?"/>
  </numFmts>
  <fonts count="24" x14ac:knownFonts="1">
    <font>
      <sz val="10"/>
      <color rgb="FF000000"/>
      <name val="Times New Roman"/>
    </font>
    <font>
      <b/>
      <sz val="14"/>
      <color rgb="FF000000"/>
      <name val="Times New Roman"/>
      <family val="1"/>
      <charset val="204"/>
    </font>
    <font>
      <sz val="10"/>
      <color rgb="FF000000"/>
      <name val="Times New Roman"/>
      <family val="1"/>
      <charset val="204"/>
    </font>
    <font>
      <sz val="10"/>
      <color rgb="FFFF0000"/>
      <name val="Times New Roman"/>
      <family val="1"/>
      <charset val="204"/>
    </font>
    <font>
      <sz val="9"/>
      <color rgb="FF000000"/>
      <name val="Times New Roman"/>
      <family val="1"/>
      <charset val="204"/>
    </font>
    <font>
      <sz val="12"/>
      <color rgb="FFFF0000"/>
      <name val="Times New Roman"/>
      <family val="1"/>
      <charset val="204"/>
    </font>
    <font>
      <sz val="9"/>
      <color rgb="FFFF0000"/>
      <name val="Times New Roman"/>
      <family val="1"/>
      <charset val="204"/>
    </font>
    <font>
      <b/>
      <sz val="10"/>
      <color rgb="FFFF0000"/>
      <name val="Times New Roman"/>
      <family val="1"/>
      <charset val="204"/>
    </font>
    <font>
      <sz val="10"/>
      <color theme="1"/>
      <name val="Calibri"/>
      <family val="2"/>
      <scheme val="minor"/>
    </font>
    <font>
      <sz val="10"/>
      <name val="Times New Roman"/>
      <family val="1"/>
      <charset val="204"/>
    </font>
    <font>
      <sz val="8"/>
      <name val="Times New Roman"/>
      <family val="1"/>
      <charset val="204"/>
    </font>
    <font>
      <b/>
      <sz val="10"/>
      <color indexed="8"/>
      <name val="Times New Roman"/>
      <family val="1"/>
      <charset val="204"/>
    </font>
    <font>
      <sz val="7"/>
      <color indexed="8"/>
      <name val="Times New Roman"/>
      <family val="1"/>
      <charset val="204"/>
    </font>
    <font>
      <sz val="7"/>
      <color theme="1"/>
      <name val="Calibri"/>
      <family val="2"/>
      <scheme val="minor"/>
    </font>
    <font>
      <b/>
      <sz val="9"/>
      <color rgb="FF000000"/>
      <name val="Times New Roman"/>
      <family val="1"/>
      <charset val="204"/>
    </font>
    <font>
      <b/>
      <sz val="9"/>
      <color rgb="FFFF0000"/>
      <name val="Times New Roman"/>
      <family val="1"/>
      <charset val="204"/>
    </font>
    <font>
      <sz val="9"/>
      <color theme="1"/>
      <name val="Calibri"/>
      <family val="2"/>
      <scheme val="minor"/>
    </font>
    <font>
      <b/>
      <sz val="9"/>
      <color indexed="8"/>
      <name val="Times New Roman"/>
      <family val="1"/>
      <charset val="204"/>
    </font>
    <font>
      <sz val="9"/>
      <color indexed="8"/>
      <name val="Times New Roman"/>
      <family val="1"/>
      <charset val="204"/>
    </font>
    <font>
      <b/>
      <sz val="9"/>
      <name val="Times New Roman"/>
      <family val="1"/>
      <charset val="204"/>
    </font>
    <font>
      <sz val="9"/>
      <name val="Times New Roman"/>
      <family val="1"/>
      <charset val="204"/>
    </font>
    <font>
      <sz val="9"/>
      <name val="Calibri"/>
      <family val="2"/>
      <scheme val="minor"/>
    </font>
    <font>
      <b/>
      <sz val="9"/>
      <color rgb="FFFF0000"/>
      <name val="Calibri"/>
      <family val="2"/>
      <charset val="204"/>
      <scheme val="minor"/>
    </font>
    <font>
      <sz val="9"/>
      <color rgb="FF00B0F0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rgb="FFFFFFFF"/>
        <bgColor rgb="FFFFFFFF"/>
      </patternFill>
    </fill>
  </fills>
  <borders count="10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rgb="FF000000"/>
      </left>
      <right style="thin">
        <color indexed="64"/>
      </right>
      <top style="thin">
        <color rgb="FF000000"/>
      </top>
      <bottom style="thin">
        <color rgb="FF000000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/>
      <diagonal/>
    </border>
  </borders>
  <cellStyleXfs count="1">
    <xf numFmtId="0" fontId="0" fillId="0" borderId="0">
      <alignment vertical="top" wrapText="1"/>
    </xf>
  </cellStyleXfs>
  <cellXfs count="79">
    <xf numFmtId="0" fontId="0" fillId="0" borderId="0" xfId="0" applyFont="1" applyFill="1" applyAlignment="1">
      <alignment vertical="top" wrapText="1"/>
    </xf>
    <xf numFmtId="0" fontId="1" fillId="2" borderId="0" xfId="0" applyFont="1" applyFill="1" applyAlignment="1">
      <alignment horizontal="center" vertical="top" wrapText="1"/>
    </xf>
    <xf numFmtId="0" fontId="2" fillId="2" borderId="0" xfId="0" applyFont="1" applyFill="1" applyAlignment="1">
      <alignment horizontal="left" vertical="top" wrapText="1"/>
    </xf>
    <xf numFmtId="0" fontId="8" fillId="0" borderId="0" xfId="0" applyFont="1" applyAlignment="1"/>
    <xf numFmtId="0" fontId="9" fillId="0" borderId="0" xfId="0" applyFont="1" applyAlignment="1">
      <alignment vertical="center"/>
    </xf>
    <xf numFmtId="0" fontId="9" fillId="0" borderId="0" xfId="0" applyFont="1" applyAlignment="1">
      <alignment horizontal="right" vertical="center"/>
    </xf>
    <xf numFmtId="0" fontId="10" fillId="0" borderId="0" xfId="0" applyFont="1" applyAlignment="1">
      <alignment horizontal="center" vertical="center"/>
    </xf>
    <xf numFmtId="166" fontId="11" fillId="0" borderId="4" xfId="0" applyNumberFormat="1" applyFont="1" applyBorder="1" applyAlignment="1">
      <alignment horizontal="center" vertical="center"/>
    </xf>
    <xf numFmtId="166" fontId="7" fillId="0" borderId="4" xfId="0" applyNumberFormat="1" applyFont="1" applyBorder="1" applyAlignment="1">
      <alignment horizontal="center" vertical="center"/>
    </xf>
    <xf numFmtId="0" fontId="12" fillId="0" borderId="2" xfId="0" applyFont="1" applyBorder="1" applyAlignment="1">
      <alignment horizontal="center" vertical="center"/>
    </xf>
    <xf numFmtId="0" fontId="13" fillId="0" borderId="0" xfId="0" applyFont="1" applyAlignment="1"/>
    <xf numFmtId="0" fontId="16" fillId="0" borderId="0" xfId="0" applyFont="1" applyAlignment="1"/>
    <xf numFmtId="166" fontId="17" fillId="0" borderId="2" xfId="0" applyNumberFormat="1" applyFont="1" applyBorder="1" applyAlignment="1">
      <alignment horizontal="justify" vertical="center" wrapText="1"/>
    </xf>
    <xf numFmtId="164" fontId="17" fillId="0" borderId="2" xfId="0" applyNumberFormat="1" applyFont="1" applyFill="1" applyBorder="1" applyAlignment="1">
      <alignment horizontal="right" vertical="center"/>
    </xf>
    <xf numFmtId="49" fontId="19" fillId="0" borderId="2" xfId="0" applyNumberFormat="1" applyFont="1" applyFill="1" applyBorder="1" applyAlignment="1">
      <alignment horizontal="justify" vertical="center" wrapText="1"/>
    </xf>
    <xf numFmtId="165" fontId="20" fillId="0" borderId="2" xfId="0" applyNumberFormat="1" applyFont="1" applyFill="1" applyBorder="1" applyAlignment="1">
      <alignment horizontal="right" vertical="center"/>
    </xf>
    <xf numFmtId="0" fontId="21" fillId="0" borderId="0" xfId="0" applyFont="1" applyAlignment="1"/>
    <xf numFmtId="49" fontId="17" fillId="0" borderId="2" xfId="0" applyNumberFormat="1" applyFont="1" applyBorder="1" applyAlignment="1">
      <alignment horizontal="justify" vertical="center" wrapText="1"/>
    </xf>
    <xf numFmtId="165" fontId="18" fillId="0" borderId="2" xfId="0" applyNumberFormat="1" applyFont="1" applyFill="1" applyBorder="1" applyAlignment="1">
      <alignment horizontal="right" vertical="center"/>
    </xf>
    <xf numFmtId="49" fontId="17" fillId="0" borderId="7" xfId="0" applyNumberFormat="1" applyFont="1" applyBorder="1" applyAlignment="1">
      <alignment horizontal="center" vertical="center" wrapText="1"/>
    </xf>
    <xf numFmtId="49" fontId="17" fillId="0" borderId="8" xfId="0" applyNumberFormat="1" applyFont="1" applyBorder="1" applyAlignment="1">
      <alignment horizontal="center" vertical="center" wrapText="1"/>
    </xf>
    <xf numFmtId="49" fontId="20" fillId="0" borderId="2" xfId="0" applyNumberFormat="1" applyFont="1" applyFill="1" applyBorder="1" applyAlignment="1">
      <alignment horizontal="justify" vertical="center" wrapText="1"/>
    </xf>
    <xf numFmtId="164" fontId="20" fillId="0" borderId="9" xfId="0" applyNumberFormat="1" applyFont="1" applyFill="1" applyBorder="1" applyAlignment="1">
      <alignment horizontal="right" vertical="center"/>
    </xf>
    <xf numFmtId="0" fontId="21" fillId="0" borderId="0" xfId="0" applyFont="1" applyBorder="1" applyAlignment="1"/>
    <xf numFmtId="0" fontId="22" fillId="0" borderId="2" xfId="0" applyFont="1" applyBorder="1" applyAlignment="1">
      <alignment horizontal="right"/>
    </xf>
    <xf numFmtId="165" fontId="22" fillId="0" borderId="2" xfId="0" applyNumberFormat="1" applyFont="1" applyBorder="1" applyAlignment="1"/>
    <xf numFmtId="0" fontId="22" fillId="0" borderId="0" xfId="0" applyFont="1" applyAlignment="1"/>
    <xf numFmtId="0" fontId="4" fillId="0" borderId="0" xfId="0" applyFont="1" applyFill="1" applyAlignment="1">
      <alignment vertical="top" wrapText="1"/>
    </xf>
    <xf numFmtId="0" fontId="14" fillId="2" borderId="1" xfId="0" applyFont="1" applyFill="1" applyBorder="1" applyAlignment="1">
      <alignment horizontal="center" vertical="top" wrapText="1"/>
    </xf>
    <xf numFmtId="0" fontId="15" fillId="2" borderId="1" xfId="0" applyFont="1" applyFill="1" applyBorder="1" applyAlignment="1">
      <alignment horizontal="center" vertical="center" wrapText="1"/>
    </xf>
    <xf numFmtId="0" fontId="14" fillId="2" borderId="1" xfId="0" applyFont="1" applyFill="1" applyBorder="1" applyAlignment="1">
      <alignment horizontal="center" vertical="center" wrapText="1"/>
    </xf>
    <xf numFmtId="0" fontId="14" fillId="0" borderId="1" xfId="0" applyFont="1" applyFill="1" applyBorder="1" applyAlignment="1">
      <alignment horizontal="left" vertical="top" wrapText="1"/>
    </xf>
    <xf numFmtId="0" fontId="14" fillId="0" borderId="1" xfId="0" applyFont="1" applyFill="1" applyBorder="1" applyAlignment="1">
      <alignment horizontal="center" vertical="top" wrapText="1"/>
    </xf>
    <xf numFmtId="164" fontId="14" fillId="0" borderId="1" xfId="0" applyNumberFormat="1" applyFont="1" applyFill="1" applyBorder="1" applyAlignment="1">
      <alignment horizontal="right" vertical="center" wrapText="1"/>
    </xf>
    <xf numFmtId="0" fontId="14" fillId="2" borderId="1" xfId="0" applyFont="1" applyFill="1" applyBorder="1" applyAlignment="1">
      <alignment vertical="center" wrapText="1"/>
    </xf>
    <xf numFmtId="164" fontId="14" fillId="2" borderId="1" xfId="0" applyNumberFormat="1" applyFont="1" applyFill="1" applyBorder="1" applyAlignment="1">
      <alignment horizontal="right" vertical="center" wrapText="1"/>
    </xf>
    <xf numFmtId="0" fontId="14" fillId="0" borderId="0" xfId="0" applyFont="1" applyFill="1" applyAlignment="1">
      <alignment vertical="top" wrapText="1"/>
    </xf>
    <xf numFmtId="49" fontId="18" fillId="0" borderId="2" xfId="0" applyNumberFormat="1" applyFont="1" applyBorder="1" applyAlignment="1">
      <alignment horizontal="justify" vertical="center" wrapText="1"/>
    </xf>
    <xf numFmtId="0" fontId="4" fillId="2" borderId="1" xfId="0" applyFont="1" applyFill="1" applyBorder="1" applyAlignment="1">
      <alignment horizontal="center" vertical="center" wrapText="1"/>
    </xf>
    <xf numFmtId="164" fontId="4" fillId="2" borderId="1" xfId="0" applyNumberFormat="1" applyFont="1" applyFill="1" applyBorder="1" applyAlignment="1">
      <alignment horizontal="right" vertical="center" wrapText="1"/>
    </xf>
    <xf numFmtId="164" fontId="23" fillId="2" borderId="1" xfId="0" applyNumberFormat="1" applyFont="1" applyFill="1" applyBorder="1" applyAlignment="1">
      <alignment horizontal="right" vertical="center" wrapText="1"/>
    </xf>
    <xf numFmtId="164" fontId="14" fillId="2" borderId="0" xfId="0" applyNumberFormat="1" applyFont="1" applyFill="1" applyBorder="1" applyAlignment="1">
      <alignment horizontal="right" vertical="center" wrapText="1"/>
    </xf>
    <xf numFmtId="0" fontId="4" fillId="2" borderId="1" xfId="0" applyFont="1" applyFill="1" applyBorder="1" applyAlignment="1">
      <alignment vertical="center" wrapText="1"/>
    </xf>
    <xf numFmtId="164" fontId="20" fillId="2" borderId="3" xfId="0" applyNumberFormat="1" applyFont="1" applyFill="1" applyBorder="1" applyAlignment="1">
      <alignment horizontal="right" vertical="center" wrapText="1"/>
    </xf>
    <xf numFmtId="0" fontId="4" fillId="0" borderId="0" xfId="0" applyFont="1" applyFill="1" applyBorder="1" applyAlignment="1">
      <alignment vertical="top" wrapText="1"/>
    </xf>
    <xf numFmtId="0" fontId="14" fillId="0" borderId="1" xfId="0" applyFont="1" applyFill="1" applyBorder="1" applyAlignment="1">
      <alignment vertical="center" wrapText="1"/>
    </xf>
    <xf numFmtId="0" fontId="14" fillId="0" borderId="1" xfId="0" applyFont="1" applyFill="1" applyBorder="1" applyAlignment="1">
      <alignment horizontal="center" vertical="center" wrapText="1"/>
    </xf>
    <xf numFmtId="0" fontId="4" fillId="0" borderId="1" xfId="0" applyFont="1" applyFill="1" applyBorder="1" applyAlignment="1">
      <alignment vertical="center" wrapText="1"/>
    </xf>
    <xf numFmtId="0" fontId="4" fillId="0" borderId="1" xfId="0" applyFont="1" applyFill="1" applyBorder="1" applyAlignment="1">
      <alignment horizontal="center" vertical="center" wrapText="1"/>
    </xf>
    <xf numFmtId="164" fontId="4" fillId="0" borderId="1" xfId="0" applyNumberFormat="1" applyFont="1" applyFill="1" applyBorder="1" applyAlignment="1">
      <alignment horizontal="right" vertical="center" wrapText="1"/>
    </xf>
    <xf numFmtId="0" fontId="4" fillId="2" borderId="0" xfId="0" applyFont="1" applyFill="1" applyBorder="1" applyAlignment="1">
      <alignment vertical="center" wrapText="1"/>
    </xf>
    <xf numFmtId="0" fontId="4" fillId="2" borderId="0" xfId="0" applyFont="1" applyFill="1" applyBorder="1" applyAlignment="1">
      <alignment horizontal="center" vertical="center" wrapText="1"/>
    </xf>
    <xf numFmtId="164" fontId="4" fillId="2" borderId="0" xfId="0" applyNumberFormat="1" applyFont="1" applyFill="1" applyBorder="1" applyAlignment="1">
      <alignment horizontal="right" vertical="center" wrapText="1"/>
    </xf>
    <xf numFmtId="0" fontId="22" fillId="0" borderId="7" xfId="0" applyFont="1" applyBorder="1" applyAlignment="1"/>
    <xf numFmtId="0" fontId="0" fillId="0" borderId="8" xfId="0" applyFont="1" applyFill="1" applyBorder="1" applyAlignment="1"/>
    <xf numFmtId="49" fontId="20" fillId="0" borderId="7" xfId="0" applyNumberFormat="1" applyFont="1" applyFill="1" applyBorder="1" applyAlignment="1">
      <alignment horizontal="center" vertical="center" wrapText="1"/>
    </xf>
    <xf numFmtId="49" fontId="20" fillId="0" borderId="8" xfId="0" applyNumberFormat="1" applyFont="1" applyFill="1" applyBorder="1" applyAlignment="1">
      <alignment horizontal="center" vertical="center" wrapText="1"/>
    </xf>
    <xf numFmtId="49" fontId="19" fillId="0" borderId="7" xfId="0" applyNumberFormat="1" applyFont="1" applyFill="1" applyBorder="1" applyAlignment="1">
      <alignment horizontal="center" vertical="center" wrapText="1"/>
    </xf>
    <xf numFmtId="49" fontId="19" fillId="0" borderId="8" xfId="0" applyNumberFormat="1" applyFont="1" applyFill="1" applyBorder="1" applyAlignment="1">
      <alignment horizontal="center" vertical="center" wrapText="1"/>
    </xf>
    <xf numFmtId="0" fontId="14" fillId="2" borderId="0" xfId="0" applyFont="1" applyFill="1" applyAlignment="1">
      <alignment horizontal="center" vertical="top" wrapText="1"/>
    </xf>
    <xf numFmtId="0" fontId="16" fillId="0" borderId="0" xfId="0" applyFont="1" applyAlignment="1">
      <alignment horizontal="center" wrapText="1"/>
    </xf>
    <xf numFmtId="0" fontId="12" fillId="0" borderId="7" xfId="0" applyFont="1" applyBorder="1" applyAlignment="1">
      <alignment horizontal="center" vertical="center"/>
    </xf>
    <xf numFmtId="0" fontId="12" fillId="0" borderId="8" xfId="0" applyFont="1" applyBorder="1" applyAlignment="1">
      <alignment horizontal="center" vertical="center"/>
    </xf>
    <xf numFmtId="49" fontId="17" fillId="0" borderId="7" xfId="0" applyNumberFormat="1" applyFont="1" applyBorder="1" applyAlignment="1">
      <alignment horizontal="center" vertical="center" wrapText="1"/>
    </xf>
    <xf numFmtId="0" fontId="0" fillId="0" borderId="8" xfId="0" applyFont="1" applyFill="1" applyBorder="1" applyAlignment="1">
      <alignment horizontal="center" vertical="center" wrapText="1"/>
    </xf>
    <xf numFmtId="49" fontId="11" fillId="0" borderId="5" xfId="0" applyNumberFormat="1" applyFont="1" applyBorder="1" applyAlignment="1">
      <alignment horizontal="center" vertical="center"/>
    </xf>
    <xf numFmtId="49" fontId="11" fillId="0" borderId="6" xfId="0" applyNumberFormat="1" applyFont="1" applyBorder="1" applyAlignment="1">
      <alignment horizontal="center" vertical="center"/>
    </xf>
    <xf numFmtId="49" fontId="18" fillId="0" borderId="7" xfId="0" applyNumberFormat="1" applyFont="1" applyBorder="1" applyAlignment="1">
      <alignment horizontal="center" vertical="center" wrapText="1"/>
    </xf>
    <xf numFmtId="49" fontId="18" fillId="0" borderId="8" xfId="0" applyNumberFormat="1" applyFont="1" applyBorder="1" applyAlignment="1">
      <alignment horizontal="center" vertical="center" wrapText="1"/>
    </xf>
    <xf numFmtId="49" fontId="17" fillId="0" borderId="8" xfId="0" applyNumberFormat="1" applyFont="1" applyBorder="1" applyAlignment="1">
      <alignment horizontal="center" vertical="center" wrapText="1"/>
    </xf>
    <xf numFmtId="0" fontId="5" fillId="2" borderId="0" xfId="0" applyFont="1" applyFill="1" applyAlignment="1">
      <alignment horizontal="left" vertical="top" wrapText="1"/>
    </xf>
    <xf numFmtId="0" fontId="3" fillId="0" borderId="0" xfId="0" applyFont="1" applyFill="1" applyAlignment="1">
      <alignment vertical="top" wrapText="1"/>
    </xf>
    <xf numFmtId="0" fontId="4" fillId="2" borderId="0" xfId="0" applyFont="1" applyFill="1" applyAlignment="1">
      <alignment horizontal="left" vertical="top" wrapText="1"/>
    </xf>
    <xf numFmtId="0" fontId="4" fillId="0" borderId="0" xfId="0" applyFont="1" applyFill="1" applyAlignment="1">
      <alignment horizontal="left" vertical="top" wrapText="1"/>
    </xf>
    <xf numFmtId="0" fontId="2" fillId="2" borderId="0" xfId="0" applyFont="1" applyFill="1" applyAlignment="1">
      <alignment horizontal="left" vertical="top" wrapText="1"/>
    </xf>
    <xf numFmtId="0" fontId="14" fillId="2" borderId="0" xfId="0" applyFont="1" applyFill="1" applyAlignment="1">
      <alignment horizontal="center" vertical="center" wrapText="1"/>
    </xf>
    <xf numFmtId="0" fontId="4" fillId="2" borderId="0" xfId="0" applyFont="1" applyFill="1" applyAlignment="1">
      <alignment horizontal="right" wrapText="1"/>
    </xf>
    <xf numFmtId="49" fontId="4" fillId="0" borderId="1" xfId="0" applyNumberFormat="1" applyFont="1" applyFill="1" applyBorder="1" applyAlignment="1">
      <alignment horizontal="center" vertical="center" wrapText="1"/>
    </xf>
    <xf numFmtId="49" fontId="14" fillId="0" borderId="1" xfId="0" applyNumberFormat="1" applyFont="1" applyFill="1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55"/>
  <sheetViews>
    <sheetView tabSelected="1" topLeftCell="A22" zoomScaleNormal="100" workbookViewId="0">
      <selection activeCell="F56" sqref="F56"/>
    </sheetView>
  </sheetViews>
  <sheetFormatPr defaultRowHeight="13.2" x14ac:dyDescent="0.25"/>
  <cols>
    <col min="1" max="1" width="54.5546875" customWidth="1"/>
    <col min="2" max="2" width="4.5546875" customWidth="1"/>
    <col min="3" max="3" width="4.33203125" customWidth="1"/>
    <col min="4" max="4" width="13.6640625" customWidth="1"/>
    <col min="5" max="5" width="12" customWidth="1"/>
    <col min="6" max="6" width="11.77734375" customWidth="1"/>
    <col min="7" max="7" width="11.109375" customWidth="1"/>
  </cols>
  <sheetData>
    <row r="1" spans="1:9" ht="15.6" customHeight="1" x14ac:dyDescent="0.25">
      <c r="B1" s="70" t="s">
        <v>40</v>
      </c>
      <c r="C1" s="71"/>
      <c r="D1" s="71"/>
      <c r="E1" s="71"/>
      <c r="F1" s="71"/>
    </row>
    <row r="2" spans="1:9" ht="37.799999999999997" customHeight="1" x14ac:dyDescent="0.25">
      <c r="A2" s="2"/>
      <c r="B2" s="72" t="s">
        <v>44</v>
      </c>
      <c r="C2" s="73"/>
      <c r="D2" s="73"/>
      <c r="E2" s="73"/>
      <c r="F2" s="73"/>
      <c r="G2" s="74"/>
      <c r="H2" s="74"/>
      <c r="I2" s="74"/>
    </row>
    <row r="3" spans="1:9" ht="9" customHeight="1" x14ac:dyDescent="0.25">
      <c r="A3" s="1" t="s">
        <v>0</v>
      </c>
      <c r="B3" s="1" t="s">
        <v>0</v>
      </c>
      <c r="C3" s="1" t="s">
        <v>0</v>
      </c>
      <c r="D3" s="1" t="s">
        <v>0</v>
      </c>
      <c r="E3" s="1" t="s">
        <v>0</v>
      </c>
      <c r="F3" s="1" t="s">
        <v>0</v>
      </c>
    </row>
    <row r="4" spans="1:9" ht="49.95" customHeight="1" x14ac:dyDescent="0.25">
      <c r="A4" s="75" t="s">
        <v>82</v>
      </c>
      <c r="B4" s="75"/>
      <c r="C4" s="75"/>
      <c r="D4" s="75"/>
      <c r="E4" s="75"/>
      <c r="F4" s="75"/>
    </row>
    <row r="5" spans="1:9" s="27" customFormat="1" ht="12" x14ac:dyDescent="0.25">
      <c r="A5" s="76" t="s">
        <v>83</v>
      </c>
      <c r="B5" s="76"/>
      <c r="C5" s="76"/>
      <c r="D5" s="76"/>
      <c r="E5" s="76"/>
      <c r="F5" s="76"/>
    </row>
    <row r="6" spans="1:9" s="27" customFormat="1" ht="12" x14ac:dyDescent="0.25">
      <c r="A6" s="28" t="s">
        <v>1</v>
      </c>
      <c r="B6" s="28" t="s">
        <v>2</v>
      </c>
      <c r="C6" s="28" t="s">
        <v>3</v>
      </c>
      <c r="D6" s="29" t="s">
        <v>4</v>
      </c>
      <c r="E6" s="29" t="s">
        <v>41</v>
      </c>
      <c r="F6" s="29" t="s">
        <v>43</v>
      </c>
    </row>
    <row r="7" spans="1:9" s="27" customFormat="1" ht="12" x14ac:dyDescent="0.25">
      <c r="A7" s="30" t="s">
        <v>5</v>
      </c>
      <c r="B7" s="30" t="s">
        <v>6</v>
      </c>
      <c r="C7" s="30" t="s">
        <v>7</v>
      </c>
      <c r="D7" s="30" t="s">
        <v>8</v>
      </c>
      <c r="E7" s="30" t="s">
        <v>9</v>
      </c>
      <c r="F7" s="30" t="s">
        <v>10</v>
      </c>
    </row>
    <row r="8" spans="1:9" s="27" customFormat="1" ht="12" x14ac:dyDescent="0.25">
      <c r="A8" s="31" t="s">
        <v>11</v>
      </c>
      <c r="B8" s="32" t="s">
        <v>0</v>
      </c>
      <c r="C8" s="32" t="s">
        <v>0</v>
      </c>
      <c r="D8" s="33">
        <f>D9+D11+D17+D19+D22+D27+D25</f>
        <v>5566.7240000000002</v>
      </c>
      <c r="E8" s="33">
        <f>E9+E11+E17+E19+E22+E27+E25</f>
        <v>3433.9839999999999</v>
      </c>
      <c r="F8" s="33">
        <f>F9+F11+F17+F19+F22+F27+F25</f>
        <v>2440.806</v>
      </c>
    </row>
    <row r="9" spans="1:9" s="36" customFormat="1" ht="11.4" x14ac:dyDescent="0.25">
      <c r="A9" s="34" t="s">
        <v>12</v>
      </c>
      <c r="B9" s="30" t="s">
        <v>13</v>
      </c>
      <c r="C9" s="30" t="s">
        <v>0</v>
      </c>
      <c r="D9" s="35">
        <f>D10</f>
        <v>0</v>
      </c>
      <c r="E9" s="35">
        <f>E10</f>
        <v>5</v>
      </c>
      <c r="F9" s="35">
        <f>F10</f>
        <v>9</v>
      </c>
    </row>
    <row r="10" spans="1:9" s="27" customFormat="1" ht="12" x14ac:dyDescent="0.25">
      <c r="A10" s="37" t="s">
        <v>39</v>
      </c>
      <c r="B10" s="38" t="s">
        <v>13</v>
      </c>
      <c r="C10" s="38" t="s">
        <v>13</v>
      </c>
      <c r="D10" s="39">
        <v>0</v>
      </c>
      <c r="E10" s="39">
        <v>5</v>
      </c>
      <c r="F10" s="40">
        <v>9</v>
      </c>
    </row>
    <row r="11" spans="1:9" s="36" customFormat="1" ht="11.4" x14ac:dyDescent="0.25">
      <c r="A11" s="34" t="s">
        <v>14</v>
      </c>
      <c r="B11" s="30" t="s">
        <v>15</v>
      </c>
      <c r="C11" s="30" t="s">
        <v>0</v>
      </c>
      <c r="D11" s="35">
        <f>D12+D13+D14+D15+D16</f>
        <v>1926.903</v>
      </c>
      <c r="E11" s="35">
        <f t="shared" ref="E11:F11" si="0">E12+E13+E14+E15+E16</f>
        <v>1328.9839999999999</v>
      </c>
      <c r="F11" s="35">
        <f t="shared" si="0"/>
        <v>1335.806</v>
      </c>
      <c r="G11" s="41"/>
    </row>
    <row r="12" spans="1:9" s="27" customFormat="1" ht="27.6" customHeight="1" x14ac:dyDescent="0.25">
      <c r="A12" s="42" t="s">
        <v>16</v>
      </c>
      <c r="B12" s="38" t="s">
        <v>15</v>
      </c>
      <c r="C12" s="38" t="s">
        <v>17</v>
      </c>
      <c r="D12" s="39">
        <f>691.013</f>
        <v>691.01300000000003</v>
      </c>
      <c r="E12" s="39">
        <v>686.01300000000003</v>
      </c>
      <c r="F12" s="43">
        <f>686.013</f>
        <v>686.01300000000003</v>
      </c>
      <c r="G12" s="41"/>
      <c r="H12" s="41"/>
      <c r="I12" s="44"/>
    </row>
    <row r="13" spans="1:9" s="27" customFormat="1" ht="41.4" customHeight="1" x14ac:dyDescent="0.25">
      <c r="A13" s="42" t="s">
        <v>18</v>
      </c>
      <c r="B13" s="38" t="s">
        <v>15</v>
      </c>
      <c r="C13" s="38" t="s">
        <v>19</v>
      </c>
      <c r="D13" s="39">
        <f>1220.362</f>
        <v>1220.3620000000001</v>
      </c>
      <c r="E13" s="39">
        <v>641.79499999999996</v>
      </c>
      <c r="F13" s="39">
        <v>648.61699999999996</v>
      </c>
    </row>
    <row r="14" spans="1:9" s="27" customFormat="1" ht="27" customHeight="1" x14ac:dyDescent="0.25">
      <c r="A14" s="42" t="s">
        <v>20</v>
      </c>
      <c r="B14" s="38" t="s">
        <v>15</v>
      </c>
      <c r="C14" s="38" t="s">
        <v>21</v>
      </c>
      <c r="D14" s="39">
        <f>0.352</f>
        <v>0.35199999999999998</v>
      </c>
      <c r="E14" s="39">
        <v>0</v>
      </c>
      <c r="F14" s="39">
        <v>0</v>
      </c>
    </row>
    <row r="15" spans="1:9" s="27" customFormat="1" ht="12" x14ac:dyDescent="0.25">
      <c r="A15" s="42" t="s">
        <v>22</v>
      </c>
      <c r="B15" s="38" t="s">
        <v>15</v>
      </c>
      <c r="C15" s="38" t="s">
        <v>23</v>
      </c>
      <c r="D15" s="39">
        <v>1</v>
      </c>
      <c r="E15" s="39">
        <v>1</v>
      </c>
      <c r="F15" s="39">
        <v>1</v>
      </c>
    </row>
    <row r="16" spans="1:9" s="27" customFormat="1" ht="12" x14ac:dyDescent="0.25">
      <c r="A16" s="42" t="s">
        <v>24</v>
      </c>
      <c r="B16" s="38" t="s">
        <v>15</v>
      </c>
      <c r="C16" s="38" t="s">
        <v>25</v>
      </c>
      <c r="D16" s="39">
        <v>14.176</v>
      </c>
      <c r="E16" s="39">
        <v>0.17599999999999999</v>
      </c>
      <c r="F16" s="39">
        <v>0.17599999999999999</v>
      </c>
    </row>
    <row r="17" spans="1:6" s="36" customFormat="1" ht="25.8" customHeight="1" x14ac:dyDescent="0.25">
      <c r="A17" s="34" t="s">
        <v>26</v>
      </c>
      <c r="B17" s="30" t="s">
        <v>27</v>
      </c>
      <c r="C17" s="30" t="s">
        <v>0</v>
      </c>
      <c r="D17" s="35">
        <f>D18</f>
        <v>2210.8000000000002</v>
      </c>
      <c r="E17" s="35">
        <f>E18</f>
        <v>1000</v>
      </c>
      <c r="F17" s="35">
        <f>F18</f>
        <v>0</v>
      </c>
    </row>
    <row r="18" spans="1:6" s="27" customFormat="1" ht="30.6" customHeight="1" x14ac:dyDescent="0.25">
      <c r="A18" s="42" t="s">
        <v>28</v>
      </c>
      <c r="B18" s="38" t="s">
        <v>27</v>
      </c>
      <c r="C18" s="38">
        <v>10</v>
      </c>
      <c r="D18" s="39">
        <v>2210.8000000000002</v>
      </c>
      <c r="E18" s="39">
        <v>1000</v>
      </c>
      <c r="F18" s="39">
        <v>0</v>
      </c>
    </row>
    <row r="19" spans="1:6" s="36" customFormat="1" ht="13.2" customHeight="1" x14ac:dyDescent="0.25">
      <c r="A19" s="34" t="s">
        <v>29</v>
      </c>
      <c r="B19" s="30" t="s">
        <v>19</v>
      </c>
      <c r="C19" s="30" t="s">
        <v>0</v>
      </c>
      <c r="D19" s="35">
        <f>D20+D21</f>
        <v>74.666000000000011</v>
      </c>
      <c r="E19" s="35">
        <f t="shared" ref="E19:F19" si="1">E20+E21</f>
        <v>1</v>
      </c>
      <c r="F19" s="35">
        <f t="shared" si="1"/>
        <v>1</v>
      </c>
    </row>
    <row r="20" spans="1:6" s="36" customFormat="1" ht="14.4" customHeight="1" x14ac:dyDescent="0.25">
      <c r="A20" s="42" t="s">
        <v>42</v>
      </c>
      <c r="B20" s="38" t="s">
        <v>19</v>
      </c>
      <c r="C20" s="38" t="s">
        <v>15</v>
      </c>
      <c r="D20" s="39">
        <v>0</v>
      </c>
      <c r="E20" s="39">
        <v>0</v>
      </c>
      <c r="F20" s="39">
        <v>0</v>
      </c>
    </row>
    <row r="21" spans="1:6" s="27" customFormat="1" ht="15.6" customHeight="1" x14ac:dyDescent="0.25">
      <c r="A21" s="42" t="s">
        <v>30</v>
      </c>
      <c r="B21" s="38" t="s">
        <v>19</v>
      </c>
      <c r="C21" s="38" t="s">
        <v>31</v>
      </c>
      <c r="D21" s="39">
        <f>66.4+3.45+4.816</f>
        <v>74.666000000000011</v>
      </c>
      <c r="E21" s="39">
        <v>1</v>
      </c>
      <c r="F21" s="39">
        <v>1</v>
      </c>
    </row>
    <row r="22" spans="1:6" s="36" customFormat="1" ht="15" customHeight="1" x14ac:dyDescent="0.25">
      <c r="A22" s="45" t="s">
        <v>32</v>
      </c>
      <c r="B22" s="78" t="s">
        <v>33</v>
      </c>
      <c r="C22" s="46" t="s">
        <v>0</v>
      </c>
      <c r="D22" s="33">
        <f>D24</f>
        <v>648.33399999999995</v>
      </c>
      <c r="E22" s="33">
        <f>E24</f>
        <v>497.97899999999998</v>
      </c>
      <c r="F22" s="33">
        <f>F24</f>
        <v>493.97899999999998</v>
      </c>
    </row>
    <row r="23" spans="1:6" s="27" customFormat="1" ht="12" hidden="1" x14ac:dyDescent="0.25">
      <c r="A23" s="47" t="s">
        <v>34</v>
      </c>
      <c r="B23" s="48" t="s">
        <v>33</v>
      </c>
      <c r="C23" s="48" t="s">
        <v>17</v>
      </c>
      <c r="D23" s="49"/>
      <c r="E23" s="49"/>
      <c r="F23" s="49"/>
    </row>
    <row r="24" spans="1:6" s="27" customFormat="1" ht="14.4" customHeight="1" x14ac:dyDescent="0.25">
      <c r="A24" s="47" t="s">
        <v>35</v>
      </c>
      <c r="B24" s="48" t="s">
        <v>33</v>
      </c>
      <c r="C24" s="48" t="s">
        <v>27</v>
      </c>
      <c r="D24" s="49">
        <v>648.33399999999995</v>
      </c>
      <c r="E24" s="49">
        <v>497.97899999999998</v>
      </c>
      <c r="F24" s="49">
        <v>493.97899999999998</v>
      </c>
    </row>
    <row r="25" spans="1:6" s="27" customFormat="1" ht="14.4" customHeight="1" x14ac:dyDescent="0.25">
      <c r="A25" s="45" t="s">
        <v>56</v>
      </c>
      <c r="B25" s="78" t="s">
        <v>21</v>
      </c>
      <c r="C25" s="77"/>
      <c r="D25" s="33">
        <f>D26</f>
        <v>205</v>
      </c>
      <c r="E25" s="33">
        <f>E26</f>
        <v>100</v>
      </c>
      <c r="F25" s="33">
        <f>F26</f>
        <v>100</v>
      </c>
    </row>
    <row r="26" spans="1:6" s="27" customFormat="1" ht="14.4" customHeight="1" x14ac:dyDescent="0.25">
      <c r="A26" s="47" t="s">
        <v>84</v>
      </c>
      <c r="B26" s="77" t="s">
        <v>21</v>
      </c>
      <c r="C26" s="77" t="s">
        <v>17</v>
      </c>
      <c r="D26" s="49">
        <v>205</v>
      </c>
      <c r="E26" s="49">
        <v>100</v>
      </c>
      <c r="F26" s="49">
        <v>100</v>
      </c>
    </row>
    <row r="27" spans="1:6" s="36" customFormat="1" ht="13.8" customHeight="1" x14ac:dyDescent="0.25">
      <c r="A27" s="34" t="s">
        <v>36</v>
      </c>
      <c r="B27" s="30" t="s">
        <v>37</v>
      </c>
      <c r="C27" s="30" t="s">
        <v>0</v>
      </c>
      <c r="D27" s="35">
        <f>D28</f>
        <v>501.02100000000002</v>
      </c>
      <c r="E27" s="35">
        <f>E28</f>
        <v>501.02100000000002</v>
      </c>
      <c r="F27" s="35">
        <f>F28</f>
        <v>501.02100000000002</v>
      </c>
    </row>
    <row r="28" spans="1:6" s="27" customFormat="1" ht="15" customHeight="1" x14ac:dyDescent="0.25">
      <c r="A28" s="42" t="s">
        <v>38</v>
      </c>
      <c r="B28" s="38" t="s">
        <v>37</v>
      </c>
      <c r="C28" s="38" t="s">
        <v>15</v>
      </c>
      <c r="D28" s="39">
        <v>501.02100000000002</v>
      </c>
      <c r="E28" s="39">
        <v>501.02100000000002</v>
      </c>
      <c r="F28" s="39">
        <v>501.02100000000002</v>
      </c>
    </row>
    <row r="29" spans="1:6" s="27" customFormat="1" ht="15" customHeight="1" x14ac:dyDescent="0.25">
      <c r="A29" s="50"/>
      <c r="B29" s="51"/>
      <c r="C29" s="51"/>
      <c r="D29" s="52"/>
      <c r="E29" s="52"/>
      <c r="F29" s="52"/>
    </row>
    <row r="31" spans="1:6" s="11" customFormat="1" ht="23.4" customHeight="1" x14ac:dyDescent="0.25">
      <c r="A31" s="59" t="s">
        <v>81</v>
      </c>
      <c r="B31" s="59"/>
      <c r="C31" s="59"/>
      <c r="D31" s="59"/>
      <c r="E31" s="59"/>
      <c r="F31" s="60"/>
    </row>
    <row r="32" spans="1:6" s="3" customFormat="1" ht="13.05" customHeight="1" x14ac:dyDescent="0.3">
      <c r="A32" s="4" t="s">
        <v>0</v>
      </c>
      <c r="B32" s="4" t="s">
        <v>0</v>
      </c>
      <c r="C32" s="4" t="s">
        <v>0</v>
      </c>
      <c r="D32" s="5" t="s">
        <v>0</v>
      </c>
      <c r="E32" s="5" t="s">
        <v>0</v>
      </c>
      <c r="F32" s="6" t="s">
        <v>45</v>
      </c>
    </row>
    <row r="33" spans="1:8" s="3" customFormat="1" ht="13.8" x14ac:dyDescent="0.3">
      <c r="A33" s="7" t="s">
        <v>1</v>
      </c>
      <c r="B33" s="65" t="s">
        <v>46</v>
      </c>
      <c r="C33" s="66" t="s">
        <v>0</v>
      </c>
      <c r="D33" s="8" t="s">
        <v>41</v>
      </c>
      <c r="E33" s="8" t="s">
        <v>43</v>
      </c>
      <c r="F33" s="8" t="s">
        <v>47</v>
      </c>
    </row>
    <row r="34" spans="1:8" s="10" customFormat="1" ht="9.6" x14ac:dyDescent="0.2">
      <c r="A34" s="9" t="s">
        <v>5</v>
      </c>
      <c r="B34" s="61" t="s">
        <v>6</v>
      </c>
      <c r="C34" s="62"/>
      <c r="D34" s="9">
        <v>3</v>
      </c>
      <c r="E34" s="9">
        <v>4</v>
      </c>
      <c r="F34" s="9">
        <v>5</v>
      </c>
    </row>
    <row r="35" spans="1:8" s="11" customFormat="1" ht="19.95" customHeight="1" x14ac:dyDescent="0.25">
      <c r="A35" s="12" t="s">
        <v>48</v>
      </c>
      <c r="B35" s="67" t="s">
        <v>49</v>
      </c>
      <c r="C35" s="68" t="s">
        <v>0</v>
      </c>
      <c r="D35" s="13">
        <v>5566.7240000000002</v>
      </c>
      <c r="E35" s="13">
        <v>3433.9839999999999</v>
      </c>
      <c r="F35" s="13">
        <v>2440.806</v>
      </c>
    </row>
    <row r="36" spans="1:8" s="16" customFormat="1" ht="15" customHeight="1" x14ac:dyDescent="0.25">
      <c r="A36" s="14" t="s">
        <v>14</v>
      </c>
      <c r="B36" s="57" t="s">
        <v>50</v>
      </c>
      <c r="C36" s="58" t="s">
        <v>13</v>
      </c>
      <c r="D36" s="15">
        <f>D11/D35%</f>
        <v>34.614667441748502</v>
      </c>
      <c r="E36" s="15">
        <f t="shared" ref="E36:F36" si="2">E11/E35%</f>
        <v>38.700937453406887</v>
      </c>
      <c r="F36" s="15">
        <f t="shared" si="2"/>
        <v>54.728069334473943</v>
      </c>
    </row>
    <row r="37" spans="1:8" s="11" customFormat="1" ht="19.95" hidden="1" customHeight="1" x14ac:dyDescent="0.25">
      <c r="A37" s="17" t="s">
        <v>51</v>
      </c>
      <c r="B37" s="63" t="s">
        <v>52</v>
      </c>
      <c r="C37" s="69" t="s">
        <v>13</v>
      </c>
      <c r="D37" s="18"/>
      <c r="E37" s="18"/>
      <c r="F37" s="18"/>
    </row>
    <row r="38" spans="1:8" s="11" customFormat="1" ht="26.4" customHeight="1" x14ac:dyDescent="0.25">
      <c r="A38" s="17" t="s">
        <v>26</v>
      </c>
      <c r="B38" s="63" t="s">
        <v>53</v>
      </c>
      <c r="C38" s="64"/>
      <c r="D38" s="15">
        <f>D17/D35%</f>
        <v>39.714561023682876</v>
      </c>
      <c r="E38" s="15">
        <f>E17/E35%</f>
        <v>29.120694796481285</v>
      </c>
      <c r="F38" s="15">
        <f>F17/F35%</f>
        <v>0</v>
      </c>
    </row>
    <row r="39" spans="1:8" s="11" customFormat="1" ht="13.2" customHeight="1" x14ac:dyDescent="0.25">
      <c r="A39" s="17" t="s">
        <v>29</v>
      </c>
      <c r="B39" s="63" t="s">
        <v>54</v>
      </c>
      <c r="C39" s="69" t="s">
        <v>13</v>
      </c>
      <c r="D39" s="15">
        <f>D19/D35%</f>
        <v>1.3412915747215062</v>
      </c>
      <c r="E39" s="15">
        <f t="shared" ref="E39:F39" si="3">E19/E35%</f>
        <v>2.9120694796481286E-2</v>
      </c>
      <c r="F39" s="15">
        <f t="shared" si="3"/>
        <v>4.0970073000476073E-2</v>
      </c>
    </row>
    <row r="40" spans="1:8" s="11" customFormat="1" ht="14.4" customHeight="1" x14ac:dyDescent="0.25">
      <c r="A40" s="17" t="s">
        <v>32</v>
      </c>
      <c r="B40" s="63" t="s">
        <v>55</v>
      </c>
      <c r="C40" s="69" t="s">
        <v>13</v>
      </c>
      <c r="D40" s="15">
        <f>D22/D35%</f>
        <v>11.646598609882579</v>
      </c>
      <c r="E40" s="15">
        <f t="shared" ref="E40:F42" si="4">E22/E35%</f>
        <v>14.501494474056955</v>
      </c>
      <c r="F40" s="15">
        <f t="shared" si="4"/>
        <v>20.238355690702171</v>
      </c>
    </row>
    <row r="41" spans="1:8" s="11" customFormat="1" ht="19.95" hidden="1" customHeight="1" x14ac:dyDescent="0.25">
      <c r="A41" s="17" t="s">
        <v>56</v>
      </c>
      <c r="B41" s="19" t="s">
        <v>57</v>
      </c>
      <c r="C41" s="20"/>
      <c r="D41" s="15">
        <f>D20/D38%</f>
        <v>0</v>
      </c>
      <c r="E41" s="18"/>
      <c r="F41" s="18"/>
    </row>
    <row r="42" spans="1:8" s="11" customFormat="1" ht="15" customHeight="1" x14ac:dyDescent="0.25">
      <c r="A42" s="17" t="s">
        <v>56</v>
      </c>
      <c r="B42" s="63" t="s">
        <v>57</v>
      </c>
      <c r="C42" s="64"/>
      <c r="D42" s="15">
        <f>D25/D35%</f>
        <v>3.6825968019970095</v>
      </c>
      <c r="E42" s="15">
        <f>E25/E35%</f>
        <v>2.9120694796481286</v>
      </c>
      <c r="F42" s="15">
        <f>F25/F35%</f>
        <v>4.0970073000476077</v>
      </c>
    </row>
    <row r="43" spans="1:8" s="16" customFormat="1" ht="15" customHeight="1" x14ac:dyDescent="0.25">
      <c r="A43" s="14" t="s">
        <v>36</v>
      </c>
      <c r="B43" s="57" t="s">
        <v>58</v>
      </c>
      <c r="C43" s="58" t="s">
        <v>13</v>
      </c>
      <c r="D43" s="15">
        <f>D27/D35%</f>
        <v>9.0002845479675297</v>
      </c>
      <c r="E43" s="15">
        <f t="shared" ref="E43:F43" si="5">E27/E35%</f>
        <v>14.590079627627851</v>
      </c>
      <c r="F43" s="15">
        <f t="shared" si="5"/>
        <v>20.526866944771523</v>
      </c>
    </row>
    <row r="44" spans="1:8" s="16" customFormat="1" ht="18.75" hidden="1" customHeight="1" x14ac:dyDescent="0.25">
      <c r="A44" s="21" t="s">
        <v>59</v>
      </c>
      <c r="B44" s="55" t="s">
        <v>60</v>
      </c>
      <c r="C44" s="56" t="s">
        <v>27</v>
      </c>
      <c r="D44" s="15">
        <f>D22/D40%</f>
        <v>5566.7240000000002</v>
      </c>
      <c r="E44" s="15">
        <f>314.941/E36*100</f>
        <v>813.78132087669974</v>
      </c>
      <c r="F44" s="15">
        <f>314.941/F36*100</f>
        <v>575.46521159958854</v>
      </c>
    </row>
    <row r="45" spans="1:8" s="16" customFormat="1" ht="31.5" hidden="1" customHeight="1" x14ac:dyDescent="0.25">
      <c r="A45" s="21" t="s">
        <v>61</v>
      </c>
      <c r="B45" s="55" t="s">
        <v>62</v>
      </c>
      <c r="C45" s="56" t="s">
        <v>19</v>
      </c>
      <c r="D45" s="15" t="e">
        <f>D23/D41%</f>
        <v>#DIV/0!</v>
      </c>
      <c r="E45" s="15" t="e">
        <f>314.941/E37*100</f>
        <v>#DIV/0!</v>
      </c>
      <c r="F45" s="15" t="e">
        <f>314.941/F37*100</f>
        <v>#DIV/0!</v>
      </c>
      <c r="G45" s="22"/>
      <c r="H45" s="23"/>
    </row>
    <row r="46" spans="1:8" s="16" customFormat="1" ht="28.5" hidden="1" customHeight="1" x14ac:dyDescent="0.25">
      <c r="A46" s="21" t="s">
        <v>63</v>
      </c>
      <c r="B46" s="55" t="s">
        <v>64</v>
      </c>
      <c r="C46" s="56" t="s">
        <v>21</v>
      </c>
      <c r="D46" s="15">
        <f>D24/D43%</f>
        <v>7203.4833626055588</v>
      </c>
      <c r="E46" s="15">
        <f>314.941/E38*100</f>
        <v>1081.5023549440002</v>
      </c>
      <c r="F46" s="15" t="e">
        <f>314.941/F38*100</f>
        <v>#DIV/0!</v>
      </c>
    </row>
    <row r="47" spans="1:8" s="16" customFormat="1" ht="27" hidden="1" customHeight="1" x14ac:dyDescent="0.25">
      <c r="A47" s="14" t="s">
        <v>65</v>
      </c>
      <c r="B47" s="57" t="s">
        <v>66</v>
      </c>
      <c r="C47" s="58" t="s">
        <v>13</v>
      </c>
      <c r="D47" s="15">
        <f>D27/D44%</f>
        <v>9.0002845479675297</v>
      </c>
      <c r="E47" s="15">
        <f>314.941/E39*100</f>
        <v>1081502.354944</v>
      </c>
      <c r="F47" s="15">
        <f>314.941/F39*100</f>
        <v>768709.88244599989</v>
      </c>
    </row>
    <row r="48" spans="1:8" s="16" customFormat="1" ht="24" hidden="1" customHeight="1" x14ac:dyDescent="0.25">
      <c r="A48" s="21" t="s">
        <v>67</v>
      </c>
      <c r="B48" s="55" t="s">
        <v>68</v>
      </c>
      <c r="C48" s="56" t="s">
        <v>15</v>
      </c>
      <c r="D48" s="15" t="e">
        <f>D28/D45%</f>
        <v>#DIV/0!</v>
      </c>
      <c r="E48" s="15">
        <f>314.941/E40*100</f>
        <v>2171.7830570044116</v>
      </c>
      <c r="F48" s="15">
        <f>314.941/F40*100</f>
        <v>1556.1590319547995</v>
      </c>
    </row>
    <row r="49" spans="1:6" s="16" customFormat="1" ht="30.75" hidden="1" customHeight="1" x14ac:dyDescent="0.25">
      <c r="A49" s="21" t="s">
        <v>69</v>
      </c>
      <c r="B49" s="55" t="s">
        <v>70</v>
      </c>
      <c r="C49" s="56" t="s">
        <v>33</v>
      </c>
      <c r="D49" s="15">
        <f>D30/D46%</f>
        <v>0</v>
      </c>
      <c r="E49" s="15">
        <f t="shared" ref="E49:F53" si="6">314.941/E43*100</f>
        <v>2158.5968551098654</v>
      </c>
      <c r="F49" s="15">
        <f t="shared" si="6"/>
        <v>1534.2867513457518</v>
      </c>
    </row>
    <row r="50" spans="1:6" s="16" customFormat="1" ht="34.200000000000003" hidden="1" x14ac:dyDescent="0.25">
      <c r="A50" s="14" t="s">
        <v>71</v>
      </c>
      <c r="B50" s="57" t="s">
        <v>72</v>
      </c>
      <c r="C50" s="58" t="s">
        <v>13</v>
      </c>
      <c r="D50" s="15">
        <f>D31/D47%</f>
        <v>0</v>
      </c>
      <c r="E50" s="15">
        <f t="shared" si="6"/>
        <v>38.700937453406887</v>
      </c>
      <c r="F50" s="15">
        <f t="shared" si="6"/>
        <v>54.728069334473936</v>
      </c>
    </row>
    <row r="51" spans="1:6" s="16" customFormat="1" ht="48" hidden="1" customHeight="1" x14ac:dyDescent="0.25">
      <c r="A51" s="21" t="s">
        <v>73</v>
      </c>
      <c r="B51" s="55" t="s">
        <v>74</v>
      </c>
      <c r="C51" s="56" t="s">
        <v>15</v>
      </c>
      <c r="D51" s="15" t="e">
        <f>D32/D48%</f>
        <v>#VALUE!</v>
      </c>
      <c r="E51" s="15" t="e">
        <f t="shared" si="6"/>
        <v>#DIV/0!</v>
      </c>
      <c r="F51" s="15" t="e">
        <f t="shared" si="6"/>
        <v>#DIV/0!</v>
      </c>
    </row>
    <row r="52" spans="1:6" s="16" customFormat="1" ht="28.5" hidden="1" customHeight="1" x14ac:dyDescent="0.25">
      <c r="A52" s="21" t="s">
        <v>75</v>
      </c>
      <c r="B52" s="55" t="s">
        <v>76</v>
      </c>
      <c r="C52" s="56" t="s">
        <v>17</v>
      </c>
      <c r="D52" s="15" t="e">
        <f>D33/D49%</f>
        <v>#VALUE!</v>
      </c>
      <c r="E52" s="15">
        <f t="shared" si="6"/>
        <v>29.120694796481278</v>
      </c>
      <c r="F52" s="15" t="e">
        <f t="shared" si="6"/>
        <v>#DIV/0!</v>
      </c>
    </row>
    <row r="53" spans="1:6" s="16" customFormat="1" ht="35.25" hidden="1" customHeight="1" x14ac:dyDescent="0.25">
      <c r="A53" s="21" t="s">
        <v>77</v>
      </c>
      <c r="B53" s="55" t="s">
        <v>78</v>
      </c>
      <c r="C53" s="56" t="s">
        <v>27</v>
      </c>
      <c r="D53" s="15" t="e">
        <f>D34/D50%</f>
        <v>#DIV/0!</v>
      </c>
      <c r="E53" s="15">
        <f t="shared" si="6"/>
        <v>2.9120694796481283E-2</v>
      </c>
      <c r="F53" s="15">
        <f t="shared" si="6"/>
        <v>4.0970073000476073E-2</v>
      </c>
    </row>
    <row r="54" spans="1:6" s="16" customFormat="1" ht="12" x14ac:dyDescent="0.25">
      <c r="A54" s="14" t="s">
        <v>39</v>
      </c>
      <c r="B54" s="57" t="s">
        <v>79</v>
      </c>
      <c r="C54" s="58" t="s">
        <v>13</v>
      </c>
      <c r="D54" s="15">
        <f>D9/D35%</f>
        <v>0</v>
      </c>
      <c r="E54" s="15">
        <f t="shared" ref="E54:F54" si="7">E9/E35%</f>
        <v>0.14560347398240642</v>
      </c>
      <c r="F54" s="15">
        <f t="shared" si="7"/>
        <v>0.36873065700428465</v>
      </c>
    </row>
    <row r="55" spans="1:6" s="26" customFormat="1" ht="13.8" customHeight="1" x14ac:dyDescent="0.25">
      <c r="A55" s="24" t="s">
        <v>80</v>
      </c>
      <c r="B55" s="53"/>
      <c r="C55" s="54"/>
      <c r="D55" s="25">
        <f>D36+D38+D39+D40+D43+D54+D42</f>
        <v>100</v>
      </c>
      <c r="E55" s="25">
        <f>E36+E38+E39+E40+E43+E54+E42</f>
        <v>99.999999999999986</v>
      </c>
      <c r="F55" s="25">
        <f>F36+F38+F39+F40+F43+F54+F42</f>
        <v>100</v>
      </c>
    </row>
  </sheetData>
  <mergeCells count="28">
    <mergeCell ref="B47:C47"/>
    <mergeCell ref="B1:F1"/>
    <mergeCell ref="B2:F2"/>
    <mergeCell ref="G2:I2"/>
    <mergeCell ref="A4:F4"/>
    <mergeCell ref="A5:F5"/>
    <mergeCell ref="B42:C42"/>
    <mergeCell ref="B37:C37"/>
    <mergeCell ref="B39:C39"/>
    <mergeCell ref="B40:C40"/>
    <mergeCell ref="B43:C43"/>
    <mergeCell ref="B45:C45"/>
    <mergeCell ref="B55:C55"/>
    <mergeCell ref="B53:C53"/>
    <mergeCell ref="B54:C54"/>
    <mergeCell ref="A31:F31"/>
    <mergeCell ref="B34:C34"/>
    <mergeCell ref="B44:C44"/>
    <mergeCell ref="B46:C46"/>
    <mergeCell ref="B52:C52"/>
    <mergeCell ref="B38:C38"/>
    <mergeCell ref="B48:C48"/>
    <mergeCell ref="B49:C49"/>
    <mergeCell ref="B50:C50"/>
    <mergeCell ref="B51:C51"/>
    <mergeCell ref="B33:C33"/>
    <mergeCell ref="B35:C35"/>
    <mergeCell ref="B36:C36"/>
  </mergeCells>
  <pageMargins left="0.78740157480314965" right="0.39370078740157483" top="0.78740157480314965" bottom="0.39370078740157483" header="0.31496062992125984" footer="0.31496062992125984"/>
  <pageSetup paperSize="9" orientation="portrait" r:id="rId1"/>
  <headerFooter>
    <oddHeader>&amp;C&amp;P</oddHeader>
    <oddFooter>&amp;C&amp;P из &amp;N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Table1</vt:lpstr>
      <vt:lpstr>Table1!Область_печати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2022-12-17T17:01:03Z</dcterms:modified>
</cp:coreProperties>
</file>